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1_{BB31A646-A329-1A49-9B88-948030FF36F9}" xr6:coauthVersionLast="45" xr6:coauthVersionMax="45" xr10:uidLastSave="{00000000-0000-0000-0000-000000000000}"/>
  <bookViews>
    <workbookView xWindow="31740" yWindow="-19880" windowWidth="20580" windowHeight="17840" xr2:uid="{00000000-000D-0000-FFFF-FFFF00000000}"/>
  </bookViews>
  <sheets>
    <sheet name="EX 8.3 and 8.4" sheetId="1" r:id="rId1"/>
    <sheet name="Ex 8.7" sheetId="7" r:id="rId2"/>
    <sheet name="Ex 8.9" sheetId="8" r:id="rId3"/>
    <sheet name="EX 8.10" sheetId="2" r:id="rId4"/>
    <sheet name="EX 8.11" sheetId="3" r:id="rId5"/>
    <sheet name="EX 8.13" sheetId="4" r:id="rId6"/>
    <sheet name="SP 8.1" sheetId="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7" l="1"/>
  <c r="C8" i="7"/>
</calcChain>
</file>

<file path=xl/sharedStrings.xml><?xml version="1.0" encoding="utf-8"?>
<sst xmlns="http://schemas.openxmlformats.org/spreadsheetml/2006/main" count="101" uniqueCount="66">
  <si>
    <t>Month</t>
  </si>
  <si>
    <t>Actual Sales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</si>
  <si>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</si>
  <si>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</si>
  <si>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</si>
  <si>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</si>
  <si>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</si>
  <si>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</si>
  <si>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</si>
  <si>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</si>
  <si>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</si>
  <si>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Obs</t>
  </si>
  <si>
    <t>Quarter</t>
  </si>
  <si>
    <t>Fall</t>
  </si>
  <si>
    <t>Winter</t>
  </si>
  <si>
    <t>Spring</t>
  </si>
  <si>
    <t>Summer</t>
  </si>
  <si>
    <t>Year</t>
  </si>
  <si>
    <t>Enrollment (thousands)</t>
  </si>
  <si>
    <t>Total Demand</t>
  </si>
  <si>
    <t>Average Demand per Quarter</t>
  </si>
  <si>
    <t>Year 1</t>
  </si>
  <si>
    <t>Year 2</t>
  </si>
  <si>
    <t>Calculate Seasonal Indices</t>
  </si>
  <si>
    <t>Individual</t>
  </si>
  <si>
    <t>Average</t>
  </si>
  <si>
    <t>Calculate Forecast for Next Year</t>
  </si>
  <si>
    <t>Estimated annual enrollment</t>
  </si>
  <si>
    <t>Expected Quarterly Enrollment, Based on Historical Seasonal Indices</t>
  </si>
  <si>
    <t>Average per Quarter</t>
  </si>
  <si>
    <t>Forecast</t>
  </si>
  <si>
    <t>Sales (thousands)</t>
  </si>
  <si>
    <t>Advertising Dollars (thousands)</t>
  </si>
  <si>
    <t>Slope Coefficient (b)</t>
  </si>
  <si>
    <t>Intercept Coefficient (a)</t>
  </si>
  <si>
    <t>Error</t>
  </si>
  <si>
    <t>Absolute Error</t>
  </si>
  <si>
    <r>
      <t>Error</t>
    </r>
    <r>
      <rPr>
        <b/>
        <vertAlign val="superscript"/>
        <sz val="10"/>
        <rFont val="Arial"/>
        <family val="2"/>
      </rPr>
      <t>2</t>
    </r>
  </si>
  <si>
    <t>Totals</t>
  </si>
  <si>
    <t>Method A</t>
  </si>
  <si>
    <t>Method B</t>
  </si>
  <si>
    <t>MAD =</t>
  </si>
  <si>
    <t>MSE =</t>
  </si>
  <si>
    <t>Moving Average and Exponential Smoothing Forecasts</t>
  </si>
  <si>
    <t>Forecasts</t>
  </si>
  <si>
    <t>alpha =</t>
  </si>
  <si>
    <t>Exponential Smoothing</t>
  </si>
  <si>
    <r>
      <t>a</t>
    </r>
    <r>
      <rPr>
        <b/>
        <sz val="10"/>
        <rFont val="Arial"/>
        <family val="2"/>
      </rPr>
      <t xml:space="preserve"> =</t>
    </r>
  </si>
  <si>
    <t>Time Period</t>
  </si>
  <si>
    <t>Actual Demand</t>
  </si>
  <si>
    <t>Weeks (X)</t>
  </si>
  <si>
    <t>Sales (Y)</t>
  </si>
  <si>
    <t>Examples 8.3 and 8.4-Forecasting with Simple Moving Average</t>
  </si>
  <si>
    <t>Three-Period MA and Five-Period MA</t>
  </si>
  <si>
    <t>Three-Period MA</t>
  </si>
  <si>
    <t>Five-Period MA</t>
  </si>
  <si>
    <r>
      <t xml:space="preserve">Example 8.7-Comparing Forecasts with Different Values of </t>
    </r>
    <r>
      <rPr>
        <b/>
        <sz val="12"/>
        <rFont val="Symbol"/>
        <family val="1"/>
        <charset val="2"/>
      </rPr>
      <t>a</t>
    </r>
  </si>
  <si>
    <t>Example 8.9 - Forecasting with a Linear Trend Line</t>
  </si>
  <si>
    <t>Example 8.10-Forecasting Seasonality</t>
  </si>
  <si>
    <t>U-R-Smart University</t>
  </si>
  <si>
    <t>Example 8.11-Forecasting with Linear Regression</t>
  </si>
  <si>
    <t>Personalized Golf Shirts Maker</t>
  </si>
  <si>
    <t>Example 8.13-Measuring Forecast Accuracy</t>
  </si>
  <si>
    <t>Standard Parts Corporation</t>
  </si>
  <si>
    <t>Solved Problem 1</t>
  </si>
  <si>
    <t>Three-Month Moving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</si>
</sst>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b/>
      <sz val="12"/>
      <name val="Symbol"/>
      <family val="1"/>
      <charset val="2"/>
    </font>
    <font>
      <b/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quotePrefix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1" fillId="3" borderId="3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8.3, 8.4
Forecasting with Simple Moving Averages</a:t>
            </a:r>
          </a:p>
        </c:rich>
      </c:tx>
      <c:layout>
        <c:manualLayout>
          <c:xMode val="edge"/>
          <c:yMode val="edge"/>
          <c:x val="0.20758122743682311"/>
          <c:y val="3.3419023136246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9638989169675"/>
          <c:y val="0.19280205655526991"/>
          <c:w val="0.84476534296028882"/>
          <c:h val="0.51670951156812339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8.4'!$C$5:$C$13</c:f>
              <c:numCache>
                <c:formatCode>General</c:formatCode>
                <c:ptCount val="9"/>
                <c:pt idx="0">
                  <c:v>200</c:v>
                </c:pt>
                <c:pt idx="1">
                  <c:v>300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650</c:v>
                </c:pt>
                <c:pt idx="8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F2-46F4-866D-B8424C0C71DD}"/>
            </c:ext>
          </c:extLst>
        </c:ser>
        <c:ser>
          <c:idx val="1"/>
          <c:order val="1"/>
          <c:tx>
            <c:v>3-Period MA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8.4'!$D$5:$D$13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F2-46F4-866D-B8424C0C71DD}"/>
            </c:ext>
          </c:extLst>
        </c:ser>
        <c:ser>
          <c:idx val="2"/>
          <c:order val="2"/>
          <c:tx>
            <c:v>5-Period MA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'EX 8.3 and 8.4'!$B$5:$B$13</c:f>
              <c:strCache>
                <c:ptCount val="9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</c:strCache>
            </c:strRef>
          </c:cat>
          <c:val>
            <c:numRef>
              <c:f>'EX 8.3 and 8.4'!$E$5:$E$13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F2-46F4-866D-B8424C0C7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465728"/>
        <c:axId val="125467648"/>
      </c:lineChart>
      <c:catAx>
        <c:axId val="12546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467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Volume</a:t>
                </a:r>
              </a:p>
            </c:rich>
          </c:tx>
          <c:layout>
            <c:manualLayout>
              <c:xMode val="edge"/>
              <c:yMode val="edge"/>
              <c:x val="2.8880866425992781E-2"/>
              <c:y val="0.341902313624678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4657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8339350180505413"/>
          <c:y val="0.92030848329048842"/>
          <c:w val="0.53610108303249104"/>
          <c:h val="6.1696658097686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8.7
Comparing Forecasts with Different Values of Alpha</a:t>
            </a:r>
          </a:p>
        </c:rich>
      </c:tx>
      <c:layout>
        <c:manualLayout>
          <c:xMode val="edge"/>
          <c:yMode val="edge"/>
          <c:x val="0.150877377169959"/>
          <c:y val="3.34190231362467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03528309224763"/>
          <c:y val="0.19280205655526991"/>
          <c:w val="0.86140498458913206"/>
          <c:h val="0.56298200514138819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8.7'!$B$9:$B$18</c:f>
              <c:numCache>
                <c:formatCode>General</c:formatCode>
                <c:ptCount val="10"/>
                <c:pt idx="0">
                  <c:v>50</c:v>
                </c:pt>
                <c:pt idx="1">
                  <c:v>46</c:v>
                </c:pt>
                <c:pt idx="2">
                  <c:v>52</c:v>
                </c:pt>
                <c:pt idx="3">
                  <c:v>51</c:v>
                </c:pt>
                <c:pt idx="4">
                  <c:v>48</c:v>
                </c:pt>
                <c:pt idx="5">
                  <c:v>45</c:v>
                </c:pt>
                <c:pt idx="6">
                  <c:v>52</c:v>
                </c:pt>
                <c:pt idx="7">
                  <c:v>46</c:v>
                </c:pt>
                <c:pt idx="8">
                  <c:v>51</c:v>
                </c:pt>
                <c:pt idx="9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9E-4F58-A74C-035A4B7CB9EB}"/>
            </c:ext>
          </c:extLst>
        </c:ser>
        <c:ser>
          <c:idx val="1"/>
          <c:order val="1"/>
          <c:tx>
            <c:v>Forecast with Alpha=0.10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8.7'!$C$9:$C$18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9E-4F58-A74C-035A4B7CB9EB}"/>
            </c:ext>
          </c:extLst>
        </c:ser>
        <c:ser>
          <c:idx val="2"/>
          <c:order val="2"/>
          <c:tx>
            <c:v>Forecast with Alpha=0.60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'Ex 8.7'!$A$9:$A$18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 8.7'!$D$9:$D$18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9E-4F58-A74C-035A4B7CB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92128"/>
        <c:axId val="126594432"/>
      </c:lineChart>
      <c:catAx>
        <c:axId val="12659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Period</a:t>
                </a:r>
              </a:p>
            </c:rich>
          </c:tx>
          <c:layout>
            <c:manualLayout>
              <c:xMode val="edge"/>
              <c:yMode val="edge"/>
              <c:x val="0.47193056131141498"/>
              <c:y val="0.8354755784061697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594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Volume</a:t>
                </a:r>
              </a:p>
            </c:rich>
          </c:tx>
          <c:layout>
            <c:manualLayout>
              <c:xMode val="edge"/>
              <c:yMode val="edge"/>
              <c:x val="2.8070175438596492E-2"/>
              <c:y val="0.365038560411311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59212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0877377169959"/>
          <c:y val="0.92030848329048842"/>
          <c:w val="0.78772058755813423"/>
          <c:h val="6.1696658097686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8.9
Linear Regression with Time as an Independent Variable</a:t>
            </a:r>
          </a:p>
        </c:rich>
      </c:tx>
      <c:layout>
        <c:manualLayout>
          <c:xMode val="edge"/>
          <c:yMode val="edge"/>
          <c:x val="0.14910858995137763"/>
          <c:y val="3.20855614973262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41815235008103"/>
          <c:y val="0.18449197860962566"/>
          <c:w val="0.81199351701782818"/>
          <c:h val="0.59090909090909094"/>
        </c:manualLayout>
      </c:layout>
      <c:lineChart>
        <c:grouping val="standard"/>
        <c:varyColors val="0"/>
        <c:ser>
          <c:idx val="0"/>
          <c:order val="0"/>
          <c:tx>
            <c:v>Actual Sales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0"/>
            <c:dispEq val="1"/>
            <c:trendlineLbl>
              <c:layout>
                <c:manualLayout>
                  <c:x val="-0.106617163360909"/>
                  <c:y val="2.1676669786906008E-2"/>
                </c:manualLayout>
              </c:layout>
              <c:numFmt formatCode="General" sourceLinked="0"/>
            </c:trendlineLbl>
          </c:trendline>
          <c:cat>
            <c:numRef>
              <c:f>'Ex 8.9'!$A$5:$A$8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'Ex 8.9'!$B$5:$B$8</c:f>
              <c:numCache>
                <c:formatCode>General</c:formatCode>
                <c:ptCount val="4"/>
                <c:pt idx="0">
                  <c:v>2300</c:v>
                </c:pt>
                <c:pt idx="1">
                  <c:v>2400</c:v>
                </c:pt>
                <c:pt idx="2">
                  <c:v>2300</c:v>
                </c:pt>
                <c:pt idx="3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D1-4DA4-AA51-676CFF0F5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39296"/>
        <c:axId val="122756096"/>
      </c:lineChart>
      <c:catAx>
        <c:axId val="10723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</a:t>
                </a:r>
              </a:p>
            </c:rich>
          </c:tx>
          <c:layout>
            <c:manualLayout>
              <c:xMode val="edge"/>
              <c:yMode val="edge"/>
              <c:x val="0.50081037277147489"/>
              <c:y val="0.831550802139037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75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75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($thousands)</a:t>
                </a:r>
              </a:p>
            </c:rich>
          </c:tx>
          <c:layout>
            <c:manualLayout>
              <c:xMode val="edge"/>
              <c:yMode val="edge"/>
              <c:x val="2.4311183144246355E-2"/>
              <c:y val="0.32352941176470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23929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359805510534847"/>
          <c:y val="0.91711229946524064"/>
          <c:w val="0.18800648298217182"/>
          <c:h val="6.41711229946524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Example 8.11
Sales (thousands) vs Advertising (thousands)</a:t>
            </a:r>
          </a:p>
        </c:rich>
      </c:tx>
      <c:layout>
        <c:manualLayout>
          <c:xMode val="edge"/>
          <c:yMode val="edge"/>
          <c:x val="0.17560093343230432"/>
          <c:y val="3.46820809248554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23856576955811"/>
          <c:y val="0.21098295670237521"/>
          <c:w val="0.82624843519707714"/>
          <c:h val="0.673411354954156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 8.11'!$C$4</c:f>
              <c:strCache>
                <c:ptCount val="1"/>
                <c:pt idx="0">
                  <c:v>Sales (thousands)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0"/>
            <c:dispEq val="1"/>
            <c:trendlineLbl>
              <c:layout>
                <c:manualLayout>
                  <c:x val="-0.12527994110025864"/>
                  <c:y val="0.128055907000282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y = 1.15x + 92.83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'EX 8.11'!$B$5:$B$8</c:f>
              <c:numCache>
                <c:formatCode>General</c:formatCode>
                <c:ptCount val="4"/>
                <c:pt idx="0">
                  <c:v>32</c:v>
                </c:pt>
                <c:pt idx="1">
                  <c:v>52</c:v>
                </c:pt>
                <c:pt idx="2">
                  <c:v>50</c:v>
                </c:pt>
                <c:pt idx="3">
                  <c:v>55</c:v>
                </c:pt>
              </c:numCache>
            </c:numRef>
          </c:xVal>
          <c:yVal>
            <c:numRef>
              <c:f>'EX 8.11'!$C$5:$C$8</c:f>
              <c:numCache>
                <c:formatCode>General</c:formatCode>
                <c:ptCount val="4"/>
                <c:pt idx="0">
                  <c:v>130</c:v>
                </c:pt>
                <c:pt idx="1">
                  <c:v>151</c:v>
                </c:pt>
                <c:pt idx="2">
                  <c:v>150</c:v>
                </c:pt>
                <c:pt idx="3">
                  <c:v>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7-41E8-B0ED-E808B762E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65120"/>
        <c:axId val="127367424"/>
      </c:scatterChart>
      <c:valAx>
        <c:axId val="127365120"/>
        <c:scaling>
          <c:orientation val="minMax"/>
          <c:min val="3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Advertising Dollars ($thousands)</a:t>
                </a:r>
              </a:p>
            </c:rich>
          </c:tx>
          <c:layout>
            <c:manualLayout>
              <c:xMode val="edge"/>
              <c:yMode val="edge"/>
              <c:x val="0.3508370743274577"/>
              <c:y val="0.940870160606105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67424"/>
        <c:crosses val="autoZero"/>
        <c:crossBetween val="midCat"/>
      </c:valAx>
      <c:valAx>
        <c:axId val="12736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 ($thousands)</a:t>
                </a:r>
              </a:p>
            </c:rich>
          </c:tx>
          <c:layout>
            <c:manualLayout>
              <c:xMode val="edge"/>
              <c:yMode val="edge"/>
              <c:x val="2.7726432532347505E-2"/>
              <c:y val="0.378613323623564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365120"/>
        <c:crosses val="autoZero"/>
        <c:crossBetween val="midCat"/>
      </c:valAx>
      <c:spPr>
        <a:solidFill>
          <a:srgbClr val="C0C0C0"/>
        </a:solidFill>
        <a:ln w="12700">
          <a:solidFill>
            <a:srgbClr val="969696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96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Solved Problem 8.1
Moving Average and Exponential Smoothing Forecasts</a:t>
            </a:r>
          </a:p>
        </c:rich>
      </c:tx>
      <c:layout>
        <c:manualLayout>
          <c:xMode val="edge"/>
          <c:yMode val="edge"/>
          <c:x val="0.14333895446880271"/>
          <c:y val="3.26633165829145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61214165261383"/>
          <c:y val="0.17085427135678391"/>
          <c:w val="0.86677908937605397"/>
          <c:h val="0.585427135678392"/>
        </c:manualLayout>
      </c:layout>
      <c:lineChart>
        <c:grouping val="standard"/>
        <c:varyColors val="0"/>
        <c:ser>
          <c:idx val="0"/>
          <c:order val="0"/>
          <c:tx>
            <c:strRef>
              <c:f>'SP 8.1'!$B$7</c:f>
              <c:strCache>
                <c:ptCount val="1"/>
                <c:pt idx="0">
                  <c:v>Actual Sales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8.1'!$B$8:$B$14</c:f>
              <c:numCache>
                <c:formatCode>General</c:formatCode>
                <c:ptCount val="7"/>
                <c:pt idx="0">
                  <c:v>56</c:v>
                </c:pt>
                <c:pt idx="1">
                  <c:v>76</c:v>
                </c:pt>
                <c:pt idx="2">
                  <c:v>58</c:v>
                </c:pt>
                <c:pt idx="3">
                  <c:v>67</c:v>
                </c:pt>
                <c:pt idx="4">
                  <c:v>75</c:v>
                </c:pt>
                <c:pt idx="5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25-4374-AB6E-72D40A613E4A}"/>
            </c:ext>
          </c:extLst>
        </c:ser>
        <c:ser>
          <c:idx val="1"/>
          <c:order val="1"/>
          <c:tx>
            <c:strRef>
              <c:f>'SP 8.1'!$C$7</c:f>
              <c:strCache>
                <c:ptCount val="1"/>
                <c:pt idx="0">
                  <c:v>Three-Month Moving Average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8.1'!$C$8:$C$14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25-4374-AB6E-72D40A613E4A}"/>
            </c:ext>
          </c:extLst>
        </c:ser>
        <c:ser>
          <c:idx val="2"/>
          <c:order val="2"/>
          <c:tx>
            <c:strRef>
              <c:f>'SP 8.1'!$D$7</c:f>
              <c:strCache>
                <c:ptCount val="1"/>
                <c:pt idx="0">
                  <c:v>Exponential Smoothing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'SP 8.1'!$A$8:$A$14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'SP 8.1'!$D$8:$D$14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25-4374-AB6E-72D40A613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5104"/>
        <c:axId val="128817408"/>
      </c:lineChart>
      <c:catAx>
        <c:axId val="1288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50758853288364247"/>
              <c:y val="0.834170854271356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1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17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Sales</a:t>
                </a:r>
              </a:p>
            </c:rich>
          </c:tx>
          <c:layout>
            <c:manualLayout>
              <c:xMode val="edge"/>
              <c:yMode val="edge"/>
              <c:x val="2.6981450252951095E-2"/>
              <c:y val="0.41457286432160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8151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200674536256325"/>
          <c:y val="0.92211055276381915"/>
          <c:w val="0.74198988195615512"/>
          <c:h val="6.03015075376884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13</xdr:row>
      <xdr:rowOff>104775</xdr:rowOff>
    </xdr:from>
    <xdr:to>
      <xdr:col>8</xdr:col>
      <xdr:colOff>542925</xdr:colOff>
      <xdr:row>36</xdr:row>
      <xdr:rowOff>85725</xdr:rowOff>
    </xdr:to>
    <xdr:graphicFrame macro="">
      <xdr:nvGraphicFramePr>
        <xdr:cNvPr id="1028" name="Chart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18</xdr:row>
      <xdr:rowOff>104775</xdr:rowOff>
    </xdr:from>
    <xdr:to>
      <xdr:col>8</xdr:col>
      <xdr:colOff>523875</xdr:colOff>
      <xdr:row>41</xdr:row>
      <xdr:rowOff>85725</xdr:rowOff>
    </xdr:to>
    <xdr:graphicFrame macro="">
      <xdr:nvGraphicFramePr>
        <xdr:cNvPr id="9224" name="Chart 1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11</xdr:row>
      <xdr:rowOff>104775</xdr:rowOff>
    </xdr:from>
    <xdr:to>
      <xdr:col>7</xdr:col>
      <xdr:colOff>523875</xdr:colOff>
      <xdr:row>33</xdr:row>
      <xdr:rowOff>104775</xdr:rowOff>
    </xdr:to>
    <xdr:graphicFrame macro="">
      <xdr:nvGraphicFramePr>
        <xdr:cNvPr id="11271" name="Chart 1">
          <a:extLst>
            <a:ext uri="{FF2B5EF4-FFF2-40B4-BE49-F238E27FC236}">
              <a16:creationId xmlns:a16="http://schemas.microsoft.com/office/drawing/2014/main" id="{00000000-0008-0000-0400-000007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66675</xdr:rowOff>
    </xdr:from>
    <xdr:to>
      <xdr:col>7</xdr:col>
      <xdr:colOff>504825</xdr:colOff>
      <xdr:row>32</xdr:row>
      <xdr:rowOff>123825</xdr:rowOff>
    </xdr:to>
    <xdr:graphicFrame macro="">
      <xdr:nvGraphicFramePr>
        <xdr:cNvPr id="4101" name="Chart 1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14</xdr:row>
      <xdr:rowOff>47625</xdr:rowOff>
    </xdr:from>
    <xdr:to>
      <xdr:col>8</xdr:col>
      <xdr:colOff>552450</xdr:colOff>
      <xdr:row>37</xdr:row>
      <xdr:rowOff>114300</xdr:rowOff>
    </xdr:to>
    <xdr:graphicFrame macro="">
      <xdr:nvGraphicFramePr>
        <xdr:cNvPr id="8197" name="Chart 3">
          <a:extLst>
            <a:ext uri="{FF2B5EF4-FFF2-40B4-BE49-F238E27FC236}">
              <a16:creationId xmlns:a16="http://schemas.microsoft.com/office/drawing/2014/main" id="{00000000-0008-0000-0600-00000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3"/>
  <sheetViews>
    <sheetView tabSelected="1" workbookViewId="0"/>
  </sheetViews>
  <sheetFormatPr baseColWidth="10" defaultColWidth="9" defaultRowHeight="21" x14ac:dyDescent="0.35"/>
  <cols>
    <col min="2" max="2" width="10" bestFit="1" customWidth="1"/>
    <col min="3" max="3" width="8.796875" customWidth="1"/>
    <col min="4" max="5" width="12.796875" customWidth="1"/>
  </cols>
  <sheetData>
    <row r="1" spans="1:5" x14ac:dyDescent="0.35">
      <c r="A1" s="6" t="s">
        <v>52</v>
      </c>
    </row>
    <row r="2" spans="1:5" x14ac:dyDescent="0.35">
      <c r="A2" s="6" t="s">
        <v>53</v>
      </c>
    </row>
    <row r="4" spans="1:5" ht="32" x14ac:dyDescent="0.35">
      <c r="A4" s="2" t="s">
        <v>11</v>
      </c>
      <c r="B4" s="3" t="s">
        <v>0</v>
      </c>
      <c r="C4" s="4" t="s">
        <v>1</v>
      </c>
      <c r="D4" s="4" t="s">
        <v>54</v>
      </c>
      <c r="E4" s="4" t="s">
        <v>55</v>
      </c>
    </row>
    <row r="5" spans="1:5" x14ac:dyDescent="0.35">
      <c r="A5" s="1">
        <v>1</v>
      </c>
      <c r="B5" t="s">
        <v>2</v>
      </c>
      <c r="C5" s="21">
        <v>200</v>
      </c>
      <c r="D5" s="1"/>
      <c r="E5" s="1"/>
    </row>
    <row r="6" spans="1:5" x14ac:dyDescent="0.35">
      <c r="A6" s="1">
        <v>2</v>
      </c>
      <c r="B6" t="s">
        <v>3</v>
      </c>
      <c r="C6" s="21">
        <v>300</v>
      </c>
      <c r="D6" s="1"/>
      <c r="E6" s="1"/>
    </row>
    <row r="7" spans="1:5" x14ac:dyDescent="0.35">
      <c r="A7" s="1">
        <v>3</v>
      </c>
      <c r="B7" t="s">
        <v>4</v>
      </c>
      <c r="C7" s="21">
        <v>200</v>
      </c>
      <c r="D7" s="1"/>
      <c r="E7" s="1"/>
    </row>
    <row r="8" spans="1:5" x14ac:dyDescent="0.35">
      <c r="A8" s="1">
        <v>4</v>
      </c>
      <c r="B8" t="s">
        <v>5</v>
      </c>
      <c r="C8" s="21">
        <v>300</v>
      </c>
      <c r="D8" s="5"/>
      <c r="E8" s="5"/>
    </row>
    <row r="9" spans="1:5" x14ac:dyDescent="0.35">
      <c r="A9" s="1">
        <v>5</v>
      </c>
      <c r="B9" t="s">
        <v>6</v>
      </c>
      <c r="C9" s="21">
        <v>400</v>
      </c>
      <c r="D9" s="5"/>
      <c r="E9" s="5"/>
    </row>
    <row r="10" spans="1:5" x14ac:dyDescent="0.35">
      <c r="A10" s="1">
        <v>6</v>
      </c>
      <c r="B10" t="s">
        <v>7</v>
      </c>
      <c r="C10" s="21">
        <v>500</v>
      </c>
      <c r="D10" s="5"/>
      <c r="E10" s="5"/>
    </row>
    <row r="11" spans="1:5" x14ac:dyDescent="0.35">
      <c r="A11" s="1">
        <v>7</v>
      </c>
      <c r="B11" t="s">
        <v>8</v>
      </c>
      <c r="C11" s="21">
        <v>600</v>
      </c>
      <c r="D11" s="5"/>
      <c r="E11" s="5"/>
    </row>
    <row r="12" spans="1:5" x14ac:dyDescent="0.35">
      <c r="A12" s="1">
        <v>8</v>
      </c>
      <c r="B12" t="s">
        <v>9</v>
      </c>
      <c r="C12" s="21">
        <v>650</v>
      </c>
      <c r="D12" s="5"/>
      <c r="E12" s="5"/>
    </row>
    <row r="13" spans="1:5" x14ac:dyDescent="0.35">
      <c r="A13" s="1">
        <v>9</v>
      </c>
      <c r="B13" t="s">
        <v>10</v>
      </c>
      <c r="C13" s="21">
        <v>700</v>
      </c>
      <c r="D13" s="5"/>
      <c r="E13" s="5"/>
    </row>
  </sheetData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18"/>
  <sheetViews>
    <sheetView workbookViewId="0"/>
  </sheetViews>
  <sheetFormatPr baseColWidth="10" defaultColWidth="9" defaultRowHeight="21" x14ac:dyDescent="0.35"/>
  <cols>
    <col min="2" max="2" width="10.3984375" customWidth="1"/>
    <col min="3" max="3" width="22.3984375" customWidth="1"/>
    <col min="4" max="4" width="20.59765625" customWidth="1"/>
  </cols>
  <sheetData>
    <row r="1" spans="1:4" x14ac:dyDescent="0.35">
      <c r="A1" s="6" t="s">
        <v>56</v>
      </c>
    </row>
    <row r="2" spans="1:4" x14ac:dyDescent="0.35">
      <c r="A2" s="6"/>
    </row>
    <row r="3" spans="1:4" x14ac:dyDescent="0.35">
      <c r="A3" s="6"/>
    </row>
    <row r="4" spans="1:4" x14ac:dyDescent="0.35">
      <c r="A4" s="6"/>
      <c r="B4" s="16" t="s">
        <v>47</v>
      </c>
      <c r="C4" s="22">
        <v>0.1</v>
      </c>
      <c r="D4" s="22">
        <v>0.6</v>
      </c>
    </row>
    <row r="5" spans="1:4" x14ac:dyDescent="0.35">
      <c r="A5" s="6"/>
    </row>
    <row r="6" spans="1:4" x14ac:dyDescent="0.35">
      <c r="A6" s="6"/>
      <c r="C6" s="20" t="s">
        <v>46</v>
      </c>
      <c r="D6" s="20" t="s">
        <v>46</v>
      </c>
    </row>
    <row r="7" spans="1:4" x14ac:dyDescent="0.35">
      <c r="A7" s="6"/>
      <c r="C7" s="20" t="s">
        <v>30</v>
      </c>
      <c r="D7" s="20" t="s">
        <v>30</v>
      </c>
    </row>
    <row r="8" spans="1:4" ht="32" x14ac:dyDescent="0.35">
      <c r="A8" s="4" t="s">
        <v>48</v>
      </c>
      <c r="B8" s="4" t="s">
        <v>49</v>
      </c>
      <c r="C8" s="17" t="str">
        <f>"a = " &amp; TEXT(C4,"0.00")</f>
        <v>a = 0.10</v>
      </c>
      <c r="D8" s="17" t="str">
        <f>"a = " &amp; TEXT(D4,"0.00")</f>
        <v>a = 0.60</v>
      </c>
    </row>
    <row r="9" spans="1:4" x14ac:dyDescent="0.35">
      <c r="A9" s="1">
        <v>1</v>
      </c>
      <c r="B9" s="21">
        <v>50</v>
      </c>
      <c r="C9" s="1"/>
      <c r="D9" s="1"/>
    </row>
    <row r="10" spans="1:4" x14ac:dyDescent="0.35">
      <c r="A10" s="1">
        <v>2</v>
      </c>
      <c r="B10" s="21">
        <v>46</v>
      </c>
      <c r="C10" s="1"/>
      <c r="D10" s="1"/>
    </row>
    <row r="11" spans="1:4" x14ac:dyDescent="0.35">
      <c r="A11" s="1">
        <v>3</v>
      </c>
      <c r="B11" s="21">
        <v>52</v>
      </c>
      <c r="C11" s="15"/>
      <c r="D11" s="15"/>
    </row>
    <row r="12" spans="1:4" x14ac:dyDescent="0.35">
      <c r="A12" s="1">
        <v>4</v>
      </c>
      <c r="B12" s="21">
        <v>51</v>
      </c>
      <c r="C12" s="15"/>
      <c r="D12" s="15"/>
    </row>
    <row r="13" spans="1:4" x14ac:dyDescent="0.35">
      <c r="A13" s="1">
        <v>5</v>
      </c>
      <c r="B13" s="21">
        <v>48</v>
      </c>
      <c r="C13" s="15"/>
      <c r="D13" s="15"/>
    </row>
    <row r="14" spans="1:4" x14ac:dyDescent="0.35">
      <c r="A14" s="1">
        <v>6</v>
      </c>
      <c r="B14" s="21">
        <v>45</v>
      </c>
      <c r="C14" s="15"/>
      <c r="D14" s="15"/>
    </row>
    <row r="15" spans="1:4" x14ac:dyDescent="0.35">
      <c r="A15" s="1">
        <v>7</v>
      </c>
      <c r="B15" s="21">
        <v>52</v>
      </c>
      <c r="C15" s="15"/>
      <c r="D15" s="15"/>
    </row>
    <row r="16" spans="1:4" x14ac:dyDescent="0.35">
      <c r="A16" s="1">
        <v>8</v>
      </c>
      <c r="B16" s="21">
        <v>46</v>
      </c>
      <c r="C16" s="15"/>
      <c r="D16" s="15"/>
    </row>
    <row r="17" spans="1:4" x14ac:dyDescent="0.35">
      <c r="A17" s="1">
        <v>9</v>
      </c>
      <c r="B17" s="21">
        <v>51</v>
      </c>
      <c r="C17" s="15"/>
      <c r="D17" s="15"/>
    </row>
    <row r="18" spans="1:4" x14ac:dyDescent="0.35">
      <c r="A18" s="1">
        <v>10</v>
      </c>
      <c r="B18" s="21">
        <v>48</v>
      </c>
      <c r="C18" s="15"/>
      <c r="D18" s="15"/>
    </row>
  </sheetData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B11"/>
  <sheetViews>
    <sheetView workbookViewId="0"/>
  </sheetViews>
  <sheetFormatPr baseColWidth="10" defaultColWidth="9" defaultRowHeight="21" x14ac:dyDescent="0.35"/>
  <cols>
    <col min="1" max="1" width="21.3984375" customWidth="1"/>
    <col min="2" max="2" width="11.796875" customWidth="1"/>
    <col min="3" max="3" width="12.19921875" customWidth="1"/>
  </cols>
  <sheetData>
    <row r="1" spans="1:2" x14ac:dyDescent="0.35">
      <c r="A1" s="6" t="s">
        <v>57</v>
      </c>
    </row>
    <row r="2" spans="1:2" x14ac:dyDescent="0.35">
      <c r="A2" s="6"/>
    </row>
    <row r="4" spans="1:2" x14ac:dyDescent="0.35">
      <c r="A4" s="4" t="s">
        <v>50</v>
      </c>
      <c r="B4" s="4" t="s">
        <v>51</v>
      </c>
    </row>
    <row r="5" spans="1:2" x14ac:dyDescent="0.35">
      <c r="A5" s="1">
        <v>1</v>
      </c>
      <c r="B5" s="23">
        <v>2300</v>
      </c>
    </row>
    <row r="6" spans="1:2" x14ac:dyDescent="0.35">
      <c r="A6" s="1">
        <v>2</v>
      </c>
      <c r="B6" s="23">
        <v>2400</v>
      </c>
    </row>
    <row r="7" spans="1:2" x14ac:dyDescent="0.35">
      <c r="A7" s="1">
        <v>3</v>
      </c>
      <c r="B7" s="23">
        <v>2300</v>
      </c>
    </row>
    <row r="8" spans="1:2" x14ac:dyDescent="0.35">
      <c r="A8" s="1">
        <v>4</v>
      </c>
      <c r="B8" s="23">
        <v>2500</v>
      </c>
    </row>
    <row r="9" spans="1:2" x14ac:dyDescent="0.35">
      <c r="B9" s="1"/>
    </row>
    <row r="10" spans="1:2" x14ac:dyDescent="0.35">
      <c r="A10" s="7" t="s">
        <v>33</v>
      </c>
      <c r="B10" s="24"/>
    </row>
    <row r="11" spans="1:2" x14ac:dyDescent="0.35">
      <c r="A11" s="7" t="s">
        <v>34</v>
      </c>
      <c r="B11" s="24"/>
    </row>
  </sheetData>
  <phoneticPr fontId="0" type="noConversion"/>
  <printOptions horizontalCentered="1" headings="1" gridLines="1"/>
  <pageMargins left="0.75" right="0.75" top="1" bottom="1" header="0.5" footer="0.5"/>
  <pageSetup scale="96"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30"/>
  <sheetViews>
    <sheetView workbookViewId="0"/>
  </sheetViews>
  <sheetFormatPr baseColWidth="10" defaultColWidth="9" defaultRowHeight="21" x14ac:dyDescent="0.35"/>
  <cols>
    <col min="1" max="1" width="26.19921875" customWidth="1"/>
    <col min="2" max="3" width="12.796875" customWidth="1"/>
    <col min="4" max="4" width="9.796875" customWidth="1"/>
    <col min="5" max="5" width="12.59765625" style="1" customWidth="1"/>
  </cols>
  <sheetData>
    <row r="1" spans="1:9" x14ac:dyDescent="0.35">
      <c r="A1" s="6" t="s">
        <v>58</v>
      </c>
    </row>
    <row r="2" spans="1:9" x14ac:dyDescent="0.35">
      <c r="A2" s="6" t="s">
        <v>59</v>
      </c>
    </row>
    <row r="4" spans="1:9" x14ac:dyDescent="0.35">
      <c r="A4" s="2"/>
      <c r="B4" s="30" t="s">
        <v>18</v>
      </c>
      <c r="C4" s="30"/>
      <c r="D4" s="4"/>
      <c r="I4" s="4"/>
    </row>
    <row r="5" spans="1:9" x14ac:dyDescent="0.35">
      <c r="A5" s="10" t="s">
        <v>12</v>
      </c>
      <c r="B5" s="18" t="s">
        <v>21</v>
      </c>
      <c r="C5" s="19" t="s">
        <v>22</v>
      </c>
      <c r="I5" s="4"/>
    </row>
    <row r="6" spans="1:9" x14ac:dyDescent="0.35">
      <c r="A6" s="7" t="s">
        <v>13</v>
      </c>
      <c r="B6" s="23">
        <v>24</v>
      </c>
      <c r="C6" s="23">
        <v>26</v>
      </c>
    </row>
    <row r="7" spans="1:9" x14ac:dyDescent="0.35">
      <c r="A7" s="7" t="s">
        <v>14</v>
      </c>
      <c r="B7" s="23">
        <v>23</v>
      </c>
      <c r="C7" s="23">
        <v>22</v>
      </c>
    </row>
    <row r="8" spans="1:9" x14ac:dyDescent="0.35">
      <c r="A8" s="7" t="s">
        <v>15</v>
      </c>
      <c r="B8" s="23">
        <v>19</v>
      </c>
      <c r="C8" s="23">
        <v>19</v>
      </c>
    </row>
    <row r="9" spans="1:9" x14ac:dyDescent="0.35">
      <c r="A9" s="7" t="s">
        <v>16</v>
      </c>
      <c r="B9" s="23">
        <v>14</v>
      </c>
      <c r="C9" s="23">
        <v>17</v>
      </c>
    </row>
    <row r="10" spans="1:9" x14ac:dyDescent="0.35">
      <c r="A10" s="7" t="s">
        <v>19</v>
      </c>
      <c r="B10" s="1"/>
      <c r="C10" s="1"/>
    </row>
    <row r="11" spans="1:9" x14ac:dyDescent="0.35">
      <c r="A11" s="7" t="s">
        <v>20</v>
      </c>
      <c r="B11" s="1"/>
      <c r="C11" s="1"/>
    </row>
    <row r="12" spans="1:9" x14ac:dyDescent="0.35">
      <c r="A12" s="1"/>
      <c r="B12" s="1"/>
    </row>
    <row r="13" spans="1:9" x14ac:dyDescent="0.35">
      <c r="A13" s="11" t="s">
        <v>23</v>
      </c>
      <c r="B13" s="1"/>
      <c r="I13" s="8"/>
    </row>
    <row r="14" spans="1:9" x14ac:dyDescent="0.35">
      <c r="A14" s="9"/>
      <c r="B14" s="30" t="s">
        <v>24</v>
      </c>
      <c r="C14" s="30"/>
      <c r="I14" s="8"/>
    </row>
    <row r="15" spans="1:9" x14ac:dyDescent="0.35">
      <c r="A15" s="10" t="s">
        <v>12</v>
      </c>
      <c r="B15" s="18" t="s">
        <v>21</v>
      </c>
      <c r="C15" s="19" t="s">
        <v>22</v>
      </c>
      <c r="D15" s="3" t="s">
        <v>25</v>
      </c>
      <c r="I15" s="8"/>
    </row>
    <row r="16" spans="1:9" x14ac:dyDescent="0.35">
      <c r="A16" s="7" t="s">
        <v>13</v>
      </c>
      <c r="B16" s="8"/>
      <c r="C16" s="8"/>
      <c r="D16" s="25"/>
      <c r="I16" s="8"/>
    </row>
    <row r="17" spans="1:9" x14ac:dyDescent="0.35">
      <c r="A17" s="7" t="s">
        <v>14</v>
      </c>
      <c r="B17" s="8"/>
      <c r="C17" s="8"/>
      <c r="D17" s="25"/>
      <c r="I17" s="8"/>
    </row>
    <row r="18" spans="1:9" x14ac:dyDescent="0.35">
      <c r="A18" s="7" t="s">
        <v>15</v>
      </c>
      <c r="B18" s="8"/>
      <c r="C18" s="8"/>
      <c r="D18" s="25"/>
      <c r="I18" s="8"/>
    </row>
    <row r="19" spans="1:9" x14ac:dyDescent="0.35">
      <c r="A19" s="7" t="s">
        <v>16</v>
      </c>
      <c r="B19" s="8"/>
      <c r="C19" s="8"/>
      <c r="D19" s="25"/>
      <c r="I19" s="8"/>
    </row>
    <row r="20" spans="1:9" x14ac:dyDescent="0.35">
      <c r="A20" s="1"/>
      <c r="B20" s="1"/>
      <c r="I20" s="8"/>
    </row>
    <row r="21" spans="1:9" x14ac:dyDescent="0.35">
      <c r="A21" s="11" t="s">
        <v>26</v>
      </c>
      <c r="B21" s="1"/>
      <c r="I21" s="8"/>
    </row>
    <row r="22" spans="1:9" x14ac:dyDescent="0.35">
      <c r="A22" t="s">
        <v>27</v>
      </c>
      <c r="B22" s="23">
        <v>90000</v>
      </c>
    </row>
    <row r="23" spans="1:9" x14ac:dyDescent="0.35">
      <c r="A23" s="12" t="s">
        <v>29</v>
      </c>
      <c r="B23" s="1"/>
    </row>
    <row r="24" spans="1:9" x14ac:dyDescent="0.35">
      <c r="A24" s="12"/>
      <c r="B24" s="1"/>
    </row>
    <row r="25" spans="1:9" x14ac:dyDescent="0.35">
      <c r="A25" t="s">
        <v>28</v>
      </c>
      <c r="C25" s="3"/>
      <c r="D25" s="2"/>
    </row>
    <row r="26" spans="1:9" x14ac:dyDescent="0.35">
      <c r="A26" s="10" t="s">
        <v>12</v>
      </c>
      <c r="B26" s="2" t="s">
        <v>30</v>
      </c>
    </row>
    <row r="27" spans="1:9" x14ac:dyDescent="0.35">
      <c r="A27" s="7" t="s">
        <v>13</v>
      </c>
      <c r="B27" s="26"/>
    </row>
    <row r="28" spans="1:9" x14ac:dyDescent="0.35">
      <c r="A28" s="7" t="s">
        <v>14</v>
      </c>
      <c r="B28" s="26"/>
    </row>
    <row r="29" spans="1:9" x14ac:dyDescent="0.35">
      <c r="A29" s="7" t="s">
        <v>15</v>
      </c>
      <c r="B29" s="26"/>
    </row>
    <row r="30" spans="1:9" x14ac:dyDescent="0.35">
      <c r="A30" s="7" t="s">
        <v>16</v>
      </c>
      <c r="B30" s="26"/>
    </row>
  </sheetData>
  <mergeCells count="2">
    <mergeCell ref="B4:C4"/>
    <mergeCell ref="B14:C1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12"/>
  <sheetViews>
    <sheetView workbookViewId="0"/>
  </sheetViews>
  <sheetFormatPr baseColWidth="10" defaultColWidth="9" defaultRowHeight="21" x14ac:dyDescent="0.35"/>
  <cols>
    <col min="2" max="2" width="16.3984375" customWidth="1"/>
    <col min="3" max="3" width="14.59765625" customWidth="1"/>
  </cols>
  <sheetData>
    <row r="1" spans="1:3" x14ac:dyDescent="0.35">
      <c r="A1" s="6" t="s">
        <v>60</v>
      </c>
    </row>
    <row r="2" spans="1:3" x14ac:dyDescent="0.35">
      <c r="A2" s="6" t="s">
        <v>61</v>
      </c>
    </row>
    <row r="4" spans="1:3" ht="46" x14ac:dyDescent="0.35">
      <c r="A4" s="2" t="s">
        <v>17</v>
      </c>
      <c r="B4" s="4" t="s">
        <v>32</v>
      </c>
      <c r="C4" s="4" t="s">
        <v>31</v>
      </c>
    </row>
    <row r="5" spans="1:3" x14ac:dyDescent="0.35">
      <c r="A5" s="1">
        <v>1</v>
      </c>
      <c r="B5" s="23">
        <v>32</v>
      </c>
      <c r="C5" s="23">
        <v>130</v>
      </c>
    </row>
    <row r="6" spans="1:3" x14ac:dyDescent="0.35">
      <c r="A6" s="1">
        <v>2</v>
      </c>
      <c r="B6" s="23">
        <v>52</v>
      </c>
      <c r="C6" s="23">
        <v>151</v>
      </c>
    </row>
    <row r="7" spans="1:3" x14ac:dyDescent="0.35">
      <c r="A7" s="1">
        <v>3</v>
      </c>
      <c r="B7" s="23">
        <v>50</v>
      </c>
      <c r="C7" s="23">
        <v>150</v>
      </c>
    </row>
    <row r="8" spans="1:3" x14ac:dyDescent="0.35">
      <c r="A8" s="1">
        <v>4</v>
      </c>
      <c r="B8" s="23">
        <v>55</v>
      </c>
      <c r="C8" s="23">
        <v>158</v>
      </c>
    </row>
    <row r="9" spans="1:3" x14ac:dyDescent="0.35">
      <c r="A9" t="s">
        <v>25</v>
      </c>
      <c r="B9" s="1"/>
      <c r="C9" s="1"/>
    </row>
    <row r="11" spans="1:3" x14ac:dyDescent="0.35">
      <c r="B11" s="7" t="s">
        <v>33</v>
      </c>
      <c r="C11" s="24"/>
    </row>
    <row r="12" spans="1:3" x14ac:dyDescent="0.35">
      <c r="B12" s="7" t="s">
        <v>34</v>
      </c>
      <c r="C12" s="24"/>
    </row>
  </sheetData>
  <phoneticPr fontId="0" type="noConversion"/>
  <printOptions horizontalCentered="1" headings="1" gridLines="1"/>
  <pageMargins left="0.75" right="0.75" top="1" bottom="1" header="0.5" footer="0.5"/>
  <pageSetup orientation="portrait" cellComments="asDisplayed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20"/>
  <sheetViews>
    <sheetView workbookViewId="0"/>
  </sheetViews>
  <sheetFormatPr baseColWidth="10" defaultColWidth="9" defaultRowHeight="21" x14ac:dyDescent="0.35"/>
  <cols>
    <col min="2" max="2" width="8.3984375" bestFit="1" customWidth="1"/>
    <col min="3" max="3" width="11.3984375" customWidth="1"/>
    <col min="4" max="4" width="7.796875" customWidth="1"/>
    <col min="5" max="5" width="10.59765625" customWidth="1"/>
    <col min="6" max="6" width="7.59765625" customWidth="1"/>
    <col min="7" max="7" width="10.59765625" customWidth="1"/>
    <col min="8" max="8" width="7.796875" customWidth="1"/>
    <col min="9" max="9" width="10.59765625" customWidth="1"/>
    <col min="10" max="10" width="8.19921875" customWidth="1"/>
  </cols>
  <sheetData>
    <row r="1" spans="1:10" x14ac:dyDescent="0.35">
      <c r="A1" s="6" t="s">
        <v>62</v>
      </c>
    </row>
    <row r="2" spans="1:10" x14ac:dyDescent="0.35">
      <c r="A2" s="6" t="s">
        <v>63</v>
      </c>
    </row>
    <row r="3" spans="1:10" x14ac:dyDescent="0.35">
      <c r="A3" s="6"/>
    </row>
    <row r="4" spans="1:10" x14ac:dyDescent="0.35">
      <c r="C4" s="30" t="s">
        <v>39</v>
      </c>
      <c r="D4" s="30"/>
      <c r="E4" s="30"/>
      <c r="F4" s="30"/>
      <c r="G4" s="30" t="s">
        <v>40</v>
      </c>
      <c r="H4" s="30"/>
      <c r="I4" s="30"/>
      <c r="J4" s="30"/>
    </row>
    <row r="5" spans="1:10" ht="32" x14ac:dyDescent="0.35">
      <c r="A5" s="3" t="s">
        <v>0</v>
      </c>
      <c r="B5" s="4" t="s">
        <v>1</v>
      </c>
      <c r="C5" s="4" t="s">
        <v>30</v>
      </c>
      <c r="D5" s="4" t="s">
        <v>35</v>
      </c>
      <c r="E5" s="4" t="s">
        <v>36</v>
      </c>
      <c r="F5" s="4" t="s">
        <v>37</v>
      </c>
      <c r="G5" s="4" t="s">
        <v>30</v>
      </c>
      <c r="H5" s="4" t="s">
        <v>35</v>
      </c>
      <c r="I5" s="4" t="s">
        <v>36</v>
      </c>
      <c r="J5" s="4" t="s">
        <v>37</v>
      </c>
    </row>
    <row r="6" spans="1:10" x14ac:dyDescent="0.35">
      <c r="A6" t="s">
        <v>2</v>
      </c>
      <c r="B6" s="23">
        <v>30</v>
      </c>
      <c r="C6" s="23">
        <v>28</v>
      </c>
      <c r="D6" s="1"/>
      <c r="E6" s="1"/>
      <c r="F6" s="1"/>
      <c r="G6" s="23">
        <v>30</v>
      </c>
      <c r="H6" s="1"/>
      <c r="I6" s="1"/>
      <c r="J6" s="1"/>
    </row>
    <row r="7" spans="1:10" x14ac:dyDescent="0.35">
      <c r="A7" t="s">
        <v>3</v>
      </c>
      <c r="B7" s="23">
        <v>26</v>
      </c>
      <c r="C7" s="23">
        <v>25</v>
      </c>
      <c r="D7" s="1"/>
      <c r="E7" s="1"/>
      <c r="F7" s="1"/>
      <c r="G7" s="23">
        <v>28</v>
      </c>
      <c r="H7" s="1"/>
      <c r="I7" s="1"/>
      <c r="J7" s="1"/>
    </row>
    <row r="8" spans="1:10" x14ac:dyDescent="0.35">
      <c r="A8" t="s">
        <v>4</v>
      </c>
      <c r="B8" s="23">
        <v>32</v>
      </c>
      <c r="C8" s="23">
        <v>32</v>
      </c>
      <c r="D8" s="1"/>
      <c r="E8" s="1"/>
      <c r="F8" s="1"/>
      <c r="G8" s="23">
        <v>36</v>
      </c>
      <c r="H8" s="1"/>
      <c r="I8" s="1"/>
      <c r="J8" s="1"/>
    </row>
    <row r="9" spans="1:10" x14ac:dyDescent="0.35">
      <c r="A9" t="s">
        <v>5</v>
      </c>
      <c r="B9" s="23">
        <v>29</v>
      </c>
      <c r="C9" s="23">
        <v>30</v>
      </c>
      <c r="D9" s="1"/>
      <c r="E9" s="1"/>
      <c r="F9" s="1"/>
      <c r="G9" s="23">
        <v>30</v>
      </c>
      <c r="H9" s="1"/>
      <c r="I9" s="1"/>
      <c r="J9" s="1"/>
    </row>
    <row r="10" spans="1:10" x14ac:dyDescent="0.35">
      <c r="A10" t="s">
        <v>6</v>
      </c>
      <c r="B10" s="23">
        <v>31</v>
      </c>
      <c r="C10" s="23">
        <v>30</v>
      </c>
      <c r="D10" s="1"/>
      <c r="E10" s="1"/>
      <c r="F10" s="1"/>
      <c r="G10" s="23">
        <v>28</v>
      </c>
      <c r="H10" s="1"/>
      <c r="I10" s="1"/>
      <c r="J10" s="1"/>
    </row>
    <row r="11" spans="1:10" x14ac:dyDescent="0.35">
      <c r="A11" t="s">
        <v>38</v>
      </c>
      <c r="D11" s="1"/>
      <c r="E11" s="1"/>
      <c r="F11" s="1"/>
      <c r="H11" s="1"/>
      <c r="I11" s="1"/>
      <c r="J11" s="1"/>
    </row>
    <row r="12" spans="1:10" ht="22" thickBot="1" x14ac:dyDescent="0.4"/>
    <row r="13" spans="1:10" x14ac:dyDescent="0.35">
      <c r="D13" s="7" t="s">
        <v>41</v>
      </c>
      <c r="E13" s="27"/>
      <c r="H13" s="7" t="s">
        <v>41</v>
      </c>
      <c r="I13" s="27"/>
    </row>
    <row r="14" spans="1:10" ht="22" thickBot="1" x14ac:dyDescent="0.4">
      <c r="D14" s="7" t="s">
        <v>42</v>
      </c>
      <c r="E14" s="28"/>
      <c r="H14" s="7" t="s">
        <v>42</v>
      </c>
      <c r="I14" s="28"/>
    </row>
    <row r="17" spans="1:2" x14ac:dyDescent="0.35">
      <c r="A17" s="3"/>
    </row>
    <row r="18" spans="1:2" x14ac:dyDescent="0.35">
      <c r="B18" s="13"/>
    </row>
    <row r="19" spans="1:2" x14ac:dyDescent="0.35">
      <c r="B19" s="13"/>
    </row>
    <row r="20" spans="1:2" x14ac:dyDescent="0.35">
      <c r="B20" s="13"/>
    </row>
  </sheetData>
  <mergeCells count="2">
    <mergeCell ref="C4:F4"/>
    <mergeCell ref="G4:J4"/>
  </mergeCells>
  <phoneticPr fontId="0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workbookViewId="0"/>
  </sheetViews>
  <sheetFormatPr baseColWidth="10" defaultColWidth="9" defaultRowHeight="21" x14ac:dyDescent="0.35"/>
  <cols>
    <col min="3" max="3" width="15.19921875" customWidth="1"/>
    <col min="4" max="4" width="14.796875" customWidth="1"/>
  </cols>
  <sheetData>
    <row r="1" spans="1:4" x14ac:dyDescent="0.35">
      <c r="A1" s="6" t="s">
        <v>64</v>
      </c>
    </row>
    <row r="2" spans="1:4" x14ac:dyDescent="0.35">
      <c r="A2" s="6" t="s">
        <v>43</v>
      </c>
    </row>
    <row r="4" spans="1:4" x14ac:dyDescent="0.35">
      <c r="C4" s="7" t="s">
        <v>45</v>
      </c>
      <c r="D4" s="29">
        <v>0.3</v>
      </c>
    </row>
    <row r="5" spans="1:4" x14ac:dyDescent="0.35">
      <c r="D5" s="14"/>
    </row>
    <row r="6" spans="1:4" x14ac:dyDescent="0.35">
      <c r="C6" s="30" t="s">
        <v>44</v>
      </c>
      <c r="D6" s="30"/>
    </row>
    <row r="7" spans="1:4" ht="50" customHeight="1" x14ac:dyDescent="0.35">
      <c r="A7" s="2" t="s">
        <v>0</v>
      </c>
      <c r="B7" s="4" t="s">
        <v>1</v>
      </c>
      <c r="C7" s="4" t="s">
        <v>65</v>
      </c>
      <c r="D7" s="4" t="s">
        <v>46</v>
      </c>
    </row>
    <row r="8" spans="1:4" x14ac:dyDescent="0.35">
      <c r="A8" s="1">
        <v>1</v>
      </c>
      <c r="B8" s="1">
        <v>56</v>
      </c>
      <c r="C8" s="1"/>
      <c r="D8" s="1"/>
    </row>
    <row r="9" spans="1:4" x14ac:dyDescent="0.35">
      <c r="A9" s="1">
        <v>2</v>
      </c>
      <c r="B9" s="1">
        <v>76</v>
      </c>
      <c r="C9" s="1"/>
      <c r="D9" s="1"/>
    </row>
    <row r="10" spans="1:4" x14ac:dyDescent="0.35">
      <c r="A10" s="1">
        <v>3</v>
      </c>
      <c r="B10" s="1">
        <v>58</v>
      </c>
      <c r="C10" s="23"/>
      <c r="D10" s="23"/>
    </row>
    <row r="11" spans="1:4" x14ac:dyDescent="0.35">
      <c r="A11" s="1">
        <v>4</v>
      </c>
      <c r="B11" s="1">
        <v>67</v>
      </c>
      <c r="C11" s="15"/>
      <c r="D11" s="15"/>
    </row>
    <row r="12" spans="1:4" x14ac:dyDescent="0.35">
      <c r="A12" s="1">
        <v>5</v>
      </c>
      <c r="B12" s="1">
        <v>75</v>
      </c>
      <c r="C12" s="15"/>
      <c r="D12" s="15"/>
    </row>
    <row r="13" spans="1:4" x14ac:dyDescent="0.35">
      <c r="A13" s="1">
        <v>6</v>
      </c>
      <c r="B13" s="1">
        <v>76</v>
      </c>
      <c r="C13" s="15"/>
      <c r="D13" s="15"/>
    </row>
    <row r="14" spans="1:4" x14ac:dyDescent="0.35">
      <c r="A14" s="1">
        <v>7</v>
      </c>
      <c r="B14" s="1"/>
      <c r="C14" s="15"/>
      <c r="D14" s="15"/>
    </row>
  </sheetData>
  <mergeCells count="1">
    <mergeCell ref="C6:D6"/>
  </mergeCells>
  <phoneticPr fontId="5" type="noConversion"/>
  <printOptions horizontalCentered="1" headings="1" gridLines="1"/>
  <pageMargins left="0.75" right="0.75" top="1" bottom="1" header="0.5" footer="0.5"/>
  <pageSetup orientation="portrait" cellComments="asDisplayed" horizontalDpi="4294967293" verticalDpi="96" r:id="rId1"/>
  <headerFooter alignWithMargins="0">
    <oddFooter>&amp;L&amp;"Arial"&amp;I&amp;08&amp;F, &amp;A&amp;C&amp;"Arial"&amp;I&amp;08Roger Grinde&amp;R&amp;"Arial,Italic"&amp;8&amp;D, &amp;T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EEC70D-137A-450E-BB9C-8B852BA30D1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e3c7534b-ef15-4022-b368-d0194133b923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29482B-4689-48CA-A673-C48E25B07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646D2C-8906-425C-B555-FC86EB0015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 8.3 and 8.4</vt:lpstr>
      <vt:lpstr>Ex 8.7</vt:lpstr>
      <vt:lpstr>Ex 8.9</vt:lpstr>
      <vt:lpstr>EX 8.10</vt:lpstr>
      <vt:lpstr>EX 8.11</vt:lpstr>
      <vt:lpstr>EX 8.13</vt:lpstr>
      <vt:lpstr>SP 8.1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2003-08-25T15:51:51Z</cp:lastPrinted>
  <dcterms:created xsi:type="dcterms:W3CDTF">2003-06-03T12:27:58Z</dcterms:created>
  <dcterms:modified xsi:type="dcterms:W3CDTF">2020-04-28T21:03:50Z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